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10 СИЗы (ГПБ-2331,2332,2333)\ЗК СКС-2310\Приложение 7 Обоснование НМЦ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0" i="3" l="1"/>
  <c r="K21" i="3"/>
  <c r="K22" i="3"/>
  <c r="K30" i="3"/>
  <c r="K35" i="3"/>
  <c r="K36" i="3"/>
  <c r="K37" i="3"/>
  <c r="K38" i="3"/>
  <c r="K39" i="3"/>
  <c r="K40" i="3"/>
  <c r="K42" i="3"/>
  <c r="K44" i="3"/>
  <c r="K45" i="3"/>
  <c r="K46" i="3"/>
  <c r="K18" i="3" l="1"/>
  <c r="AA41" i="3" l="1"/>
  <c r="AB41" i="3"/>
  <c r="AA44" i="3"/>
  <c r="AB44" i="3"/>
  <c r="AA40" i="3"/>
  <c r="AB40" i="3"/>
  <c r="AA36" i="3"/>
  <c r="AB36" i="3"/>
  <c r="AA32" i="3"/>
  <c r="AB32" i="3"/>
  <c r="AA29" i="3"/>
  <c r="AB29" i="3"/>
  <c r="AA25" i="3"/>
  <c r="AB25" i="3"/>
  <c r="AA21" i="3"/>
  <c r="AB21" i="3"/>
  <c r="AA45" i="3"/>
  <c r="AB45" i="3"/>
  <c r="AB46" i="3"/>
  <c r="AA46" i="3"/>
  <c r="AB43" i="3"/>
  <c r="AA43" i="3"/>
  <c r="AB39" i="3"/>
  <c r="AA39" i="3"/>
  <c r="AB35" i="3"/>
  <c r="AA35" i="3"/>
  <c r="AB31" i="3"/>
  <c r="AA31" i="3"/>
  <c r="AB28" i="3"/>
  <c r="AA28" i="3"/>
  <c r="AB24" i="3"/>
  <c r="AA24" i="3"/>
  <c r="AB20" i="3"/>
  <c r="AA20" i="3"/>
  <c r="AA42" i="3"/>
  <c r="AB42" i="3"/>
  <c r="AA38" i="3"/>
  <c r="AB38" i="3"/>
  <c r="AA34" i="3"/>
  <c r="AB34" i="3"/>
  <c r="AA30" i="3"/>
  <c r="AB30" i="3"/>
  <c r="AA27" i="3"/>
  <c r="AB27" i="3"/>
  <c r="AA23" i="3"/>
  <c r="AB23" i="3"/>
  <c r="AA19" i="3"/>
  <c r="AB19" i="3"/>
  <c r="AA37" i="3"/>
  <c r="AB37" i="3"/>
  <c r="AA33" i="3"/>
  <c r="AB33" i="3"/>
  <c r="AA26" i="3"/>
  <c r="AB26" i="3"/>
  <c r="AA22" i="3"/>
  <c r="AB22" i="3"/>
  <c r="AA18" i="3"/>
  <c r="AB18" i="3"/>
  <c r="AC18" i="3" s="1"/>
  <c r="AC47" i="3" l="1"/>
  <c r="AC38" i="3"/>
  <c r="AD38" i="3"/>
  <c r="AC45" i="3"/>
  <c r="AD45" i="3"/>
  <c r="AC21" i="3"/>
  <c r="AD21" i="3"/>
  <c r="AC29" i="3"/>
  <c r="AD29" i="3"/>
  <c r="AC36" i="3"/>
  <c r="AD36" i="3"/>
  <c r="AC44" i="3"/>
  <c r="AD44" i="3"/>
  <c r="AC41" i="3"/>
  <c r="AD41" i="3"/>
  <c r="AC26" i="3"/>
  <c r="AD26" i="3"/>
  <c r="AC20" i="3"/>
  <c r="AD20" i="3"/>
  <c r="AC28" i="3"/>
  <c r="AD28" i="3"/>
  <c r="AC35" i="3"/>
  <c r="AD35" i="3"/>
  <c r="AC43" i="3"/>
  <c r="AD43" i="3"/>
  <c r="AC33" i="3"/>
  <c r="AD33" i="3"/>
  <c r="AC30" i="3"/>
  <c r="AD30" i="3"/>
  <c r="AC22" i="3"/>
  <c r="AD22" i="3"/>
  <c r="AC37" i="3"/>
  <c r="AD37" i="3"/>
  <c r="AC19" i="3"/>
  <c r="AD19" i="3"/>
  <c r="AC27" i="3"/>
  <c r="AD27" i="3"/>
  <c r="AC34" i="3"/>
  <c r="AD34" i="3"/>
  <c r="AC42" i="3"/>
  <c r="AD42" i="3"/>
  <c r="AC25" i="3"/>
  <c r="AD25" i="3"/>
  <c r="AC32" i="3"/>
  <c r="AD32" i="3"/>
  <c r="AC40" i="3"/>
  <c r="AD40" i="3"/>
  <c r="AC23" i="3"/>
  <c r="AD23" i="3"/>
  <c r="AC24" i="3"/>
  <c r="AD24" i="3"/>
  <c r="AC31" i="3"/>
  <c r="AD31" i="3"/>
  <c r="AC39" i="3"/>
  <c r="AD39" i="3"/>
  <c r="AC46" i="3"/>
  <c r="AD46" i="3"/>
  <c r="AD18" i="3"/>
</calcChain>
</file>

<file path=xl/sharedStrings.xml><?xml version="1.0" encoding="utf-8"?>
<sst xmlns="http://schemas.openxmlformats.org/spreadsheetml/2006/main" count="173" uniqueCount="142">
  <si>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</si>
  <si>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</si>
  <si>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</si>
  <si>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</si>
  <si>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</si>
  <si>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</si>
  <si>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</si>
  <si>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</si>
  <si>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</si>
  <si>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</si>
  <si>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</si>
  <si>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</si>
  <si>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</si>
  <si>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</si>
  <si>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</si>
  <si>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</si>
  <si>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</si>
  <si>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</si>
  <si>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</si>
  <si>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</si>
  <si>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</si>
  <si>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</si>
  <si>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</si>
  <si>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</si>
  <si>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</si>
  <si>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</si>
  <si>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</si>
  <si>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</si>
  <si>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</si>
  <si>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</si>
  <si>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</si>
  <si>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</si>
  <si>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</si>
  <si>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</si>
  <si>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</si>
  <si>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</si>
  <si>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</si>
  <si>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</si>
  <si>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</si>
  <si>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</si>
  <si>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</si>
  <si>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</si>
  <si>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</si>
  <si>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</si>
  <si>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</si>
  <si>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</si>
  <si>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</si>
  <si>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</si>
  <si>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</si>
  <si>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</si>
  <si>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</si>
  <si>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</si>
  <si>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</si>
  <si>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</si>
  <si>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</si>
  <si>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</si>
  <si>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</si>
  <si>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</si>
  <si>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</si>
  <si>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</si>
  <si>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</si>
  <si>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</si>
  <si>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</si>
  <si>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</si>
  <si>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</si>
  <si>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</si>
  <si>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</si>
  <si>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</si>
  <si>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</si>
  <si>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</si>
  <si>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</si>
  <si>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</si>
  <si>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</si>
  <si>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Н/НМ</t>
  </si>
  <si>
    <t>Средства защиты рук</t>
  </si>
  <si>
    <t>СИЗ и Охрана труда</t>
  </si>
  <si>
    <t>г. Самара, ул. Антонова-Овсеенко, 48</t>
  </si>
  <si>
    <t>НМ000001</t>
  </si>
  <si>
    <t>Рукавицы виброзащитные</t>
  </si>
  <si>
    <t>НМ000002</t>
  </si>
  <si>
    <t>Рукавицы брезентовые</t>
  </si>
  <si>
    <t>НМ000003</t>
  </si>
  <si>
    <t>Нарукавники из полимерных материалов</t>
  </si>
  <si>
    <t>НМ000004</t>
  </si>
  <si>
    <t>Рукавицы суконные</t>
  </si>
  <si>
    <t>НМ000005</t>
  </si>
  <si>
    <t>Рукавицы утепленные</t>
  </si>
  <si>
    <t>НМ000006</t>
  </si>
  <si>
    <t>Рукавицы комбинированные х/б с двойным наладонником</t>
  </si>
  <si>
    <t>НМ000008</t>
  </si>
  <si>
    <t>Перчатки спилковые утепленные. Крага</t>
  </si>
  <si>
    <t>НМ000009</t>
  </si>
  <si>
    <t>Перчатки трикотажные хлопчатобумажные</t>
  </si>
  <si>
    <t>НМ000012</t>
  </si>
  <si>
    <t>Перчатки трикотажные с 
частичным полимерным 
покрытием, манжета</t>
  </si>
  <si>
    <t>НМ000013</t>
  </si>
  <si>
    <t>Перчатки трикотажные с полным полимерным покрытием, манжета</t>
  </si>
  <si>
    <t>НМ000015</t>
  </si>
  <si>
    <t>Перчатки трикотажные с 
полным полимерным 
покрытием для грубых работ, крага</t>
  </si>
  <si>
    <t>НМ000018</t>
  </si>
  <si>
    <t>Перчатки антивибрационные</t>
  </si>
  <si>
    <t>НМ000023</t>
  </si>
  <si>
    <t>Перчатки диэлектрические, латексные</t>
  </si>
  <si>
    <t>НМ000025</t>
  </si>
  <si>
    <t>Перчатки резиновые</t>
  </si>
  <si>
    <t>НМ000026</t>
  </si>
  <si>
    <t>Перчатки резиновые технические</t>
  </si>
  <si>
    <t>НМ000028</t>
  </si>
  <si>
    <t>Перчатки кислотощелочестойкие</t>
  </si>
  <si>
    <t>НМ000029</t>
  </si>
  <si>
    <t>Рукавицы утепленные с вкладышами</t>
  </si>
  <si>
    <t>НМ000032</t>
  </si>
  <si>
    <t>Перчатки лабораторные, латекс</t>
  </si>
  <si>
    <t>НМ000034</t>
  </si>
  <si>
    <t>Перчатки с полимерным покрытием нефтеморозостойкие</t>
  </si>
  <si>
    <t>НМ000037</t>
  </si>
  <si>
    <t>Перчатки с полимерным покрытием морозостойкие с утепляющими вкладышами</t>
  </si>
  <si>
    <t>НМ000038</t>
  </si>
  <si>
    <t>Рукавицы КР</t>
  </si>
  <si>
    <t>НМ000040</t>
  </si>
  <si>
    <t>Рукавицы спилковые</t>
  </si>
  <si>
    <t>НМ000041</t>
  </si>
  <si>
    <t>Краги спилковые двупалые</t>
  </si>
  <si>
    <t>НМ000044</t>
  </si>
  <si>
    <t>Перчатки трикотажные термостойкие</t>
  </si>
  <si>
    <t>НМ000045</t>
  </si>
  <si>
    <t>Перчатки для защиты от проколов и порезов</t>
  </si>
  <si>
    <t>НМ000047</t>
  </si>
  <si>
    <t>Перчатки латексные</t>
  </si>
  <si>
    <t>НМ000052</t>
  </si>
  <si>
    <t>Перчатки с точечным полимер.покрытием</t>
  </si>
  <si>
    <t>НМ000059</t>
  </si>
  <si>
    <t>Перчатки с полимерным 
покрытием морозостойкие 
с утепляющими вкладышами 
для защиты от проколов и порезов</t>
  </si>
  <si>
    <t>НЛ000037</t>
  </si>
  <si>
    <t>Наколенники защитные (вспененный полиэтилен)</t>
  </si>
  <si>
    <t>пар</t>
  </si>
  <si>
    <t>75</t>
  </si>
  <si>
    <t>81</t>
  </si>
  <si>
    <t>Инженер Лысикова Е.С.</t>
  </si>
  <si>
    <t>Начальник УМТС Аблякимов Р.Э.</t>
  </si>
  <si>
    <t>Перчатки</t>
  </si>
  <si>
    <t xml:space="preserve">                                                         Общая НМЦ договора установлена Заказчиком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</si>
</sst>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9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1" xfId="0" applyFont="1" applyFill="1" applyBorder="1"/>
    <xf numFmtId="4" fontId="10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/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6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7" sqref="AD7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2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1.5703125" style="1" hidden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13</v>
      </c>
      <c r="D6" s="50" t="s">
        <v>70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2"/>
    </row>
    <row r="7" spans="1:30" s="6" customFormat="1" x14ac:dyDescent="0.2">
      <c r="C7" s="7" t="s">
        <v>32</v>
      </c>
      <c r="D7" s="50" t="s">
        <v>73</v>
      </c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2"/>
    </row>
    <row r="8" spans="1:30" s="6" customFormat="1" x14ac:dyDescent="0.2">
      <c r="C8" s="7" t="s">
        <v>24</v>
      </c>
      <c r="D8" s="50" t="s">
        <v>74</v>
      </c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2"/>
    </row>
    <row r="9" spans="1:30" s="6" customFormat="1" x14ac:dyDescent="0.2">
      <c r="C9" s="7" t="s">
        <v>23</v>
      </c>
      <c r="D9" s="50" t="s">
        <v>75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2"/>
    </row>
    <row r="10" spans="1:30" s="6" customFormat="1" ht="12.75" customHeight="1" x14ac:dyDescent="0.2">
      <c r="C10" s="7" t="s">
        <v>8</v>
      </c>
      <c r="D10" s="50" t="s">
        <v>140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2"/>
    </row>
    <row r="11" spans="1:30" s="6" customFormat="1" ht="25.5" x14ac:dyDescent="0.2">
      <c r="C11" s="7" t="s">
        <v>9</v>
      </c>
      <c r="D11" s="50" t="s">
        <v>76</v>
      </c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2"/>
    </row>
    <row r="12" spans="1:30" s="6" customFormat="1" ht="51" x14ac:dyDescent="0.2">
      <c r="C12" s="7" t="s">
        <v>22</v>
      </c>
      <c r="D12" s="50" t="s">
        <v>71</v>
      </c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2"/>
    </row>
    <row r="14" spans="1:30" x14ac:dyDescent="0.2">
      <c r="A14" s="48" t="s">
        <v>5</v>
      </c>
      <c r="B14" s="53" t="s">
        <v>27</v>
      </c>
      <c r="C14" s="48" t="s">
        <v>1</v>
      </c>
      <c r="D14" s="53" t="s">
        <v>4</v>
      </c>
      <c r="E14" s="53" t="s">
        <v>59</v>
      </c>
      <c r="F14" s="48" t="s">
        <v>60</v>
      </c>
      <c r="G14" s="48"/>
      <c r="H14" s="48"/>
      <c r="I14" s="48"/>
      <c r="J14" s="53" t="s">
        <v>61</v>
      </c>
      <c r="K14" s="53" t="s">
        <v>64</v>
      </c>
      <c r="L14" s="43" t="s">
        <v>62</v>
      </c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56" t="s">
        <v>65</v>
      </c>
      <c r="AB14" s="53" t="s">
        <v>34</v>
      </c>
      <c r="AC14" s="53" t="s">
        <v>33</v>
      </c>
      <c r="AD14" s="45" t="s">
        <v>56</v>
      </c>
    </row>
    <row r="15" spans="1:30" x14ac:dyDescent="0.2">
      <c r="A15" s="48"/>
      <c r="B15" s="54"/>
      <c r="C15" s="48"/>
      <c r="D15" s="54"/>
      <c r="E15" s="54"/>
      <c r="F15" s="48" t="s">
        <v>21</v>
      </c>
      <c r="G15" s="48" t="s">
        <v>14</v>
      </c>
      <c r="H15" s="48" t="s">
        <v>15</v>
      </c>
      <c r="I15" s="48" t="s">
        <v>28</v>
      </c>
      <c r="J15" s="54"/>
      <c r="K15" s="54"/>
      <c r="L15" s="43" t="s">
        <v>57</v>
      </c>
      <c r="M15" s="44"/>
      <c r="N15" s="44"/>
      <c r="O15" s="44"/>
      <c r="P15" s="44"/>
      <c r="Q15" s="43" t="s">
        <v>63</v>
      </c>
      <c r="R15" s="44"/>
      <c r="S15" s="44"/>
      <c r="T15" s="44"/>
      <c r="U15" s="44"/>
      <c r="V15" s="48" t="s">
        <v>58</v>
      </c>
      <c r="W15" s="48"/>
      <c r="X15" s="48"/>
      <c r="Y15" s="48"/>
      <c r="Z15" s="48"/>
      <c r="AA15" s="57"/>
      <c r="AB15" s="54"/>
      <c r="AC15" s="54"/>
      <c r="AD15" s="46"/>
    </row>
    <row r="16" spans="1:30" ht="51" customHeight="1" x14ac:dyDescent="0.2">
      <c r="A16" s="48"/>
      <c r="B16" s="55"/>
      <c r="C16" s="48"/>
      <c r="D16" s="55"/>
      <c r="E16" s="55"/>
      <c r="F16" s="48"/>
      <c r="G16" s="48"/>
      <c r="H16" s="48"/>
      <c r="I16" s="48"/>
      <c r="J16" s="55"/>
      <c r="K16" s="55"/>
      <c r="L16" s="31" t="s">
        <v>10</v>
      </c>
      <c r="M16" s="31" t="s">
        <v>11</v>
      </c>
      <c r="N16" s="31" t="s">
        <v>12</v>
      </c>
      <c r="O16" s="31" t="s">
        <v>35</v>
      </c>
      <c r="P16" s="31" t="s">
        <v>36</v>
      </c>
      <c r="Q16" s="31" t="s">
        <v>16</v>
      </c>
      <c r="R16" s="31" t="s">
        <v>17</v>
      </c>
      <c r="S16" s="31" t="s">
        <v>25</v>
      </c>
      <c r="T16" s="31" t="s">
        <v>37</v>
      </c>
      <c r="U16" s="31" t="s">
        <v>38</v>
      </c>
      <c r="V16" s="31" t="s">
        <v>18</v>
      </c>
      <c r="W16" s="31" t="s">
        <v>19</v>
      </c>
      <c r="X16" s="31" t="s">
        <v>20</v>
      </c>
      <c r="Y16" s="31" t="s">
        <v>39</v>
      </c>
      <c r="Z16" s="31" t="s">
        <v>40</v>
      </c>
      <c r="AA16" s="58"/>
      <c r="AB16" s="55"/>
      <c r="AC16" s="55"/>
      <c r="AD16" s="47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38">
        <v>11</v>
      </c>
      <c r="L17" s="8" t="s">
        <v>41</v>
      </c>
      <c r="M17" s="8" t="s">
        <v>42</v>
      </c>
      <c r="N17" s="8" t="s">
        <v>43</v>
      </c>
      <c r="O17" s="8" t="s">
        <v>44</v>
      </c>
      <c r="P17" s="8" t="s">
        <v>45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77</v>
      </c>
      <c r="C18" s="14" t="s">
        <v>78</v>
      </c>
      <c r="D18" s="15" t="s">
        <v>135</v>
      </c>
      <c r="E18" s="16">
        <v>80</v>
      </c>
      <c r="F18" s="34">
        <v>390</v>
      </c>
      <c r="G18" s="36">
        <v>175</v>
      </c>
      <c r="H18" s="17">
        <v>44285</v>
      </c>
      <c r="I18" s="17"/>
      <c r="J18" s="20">
        <v>1.0379</v>
      </c>
      <c r="K18" s="16">
        <f t="shared" ref="K18:K46" si="0">IF(SUM(F18)=0,"",F18*J18)</f>
        <v>404.78100000000001</v>
      </c>
      <c r="L18" s="18">
        <v>640</v>
      </c>
      <c r="M18" s="18">
        <v>390</v>
      </c>
      <c r="N18" s="18">
        <v>565.83000000000004</v>
      </c>
      <c r="O18" s="18">
        <v>800</v>
      </c>
      <c r="P18" s="18">
        <v>471.2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6</v>
      </c>
      <c r="AB18" s="21">
        <f>CEILING(SUM(K18:Z18)/COUNTIF(K18:Z18,"&gt;0"),0.01)</f>
        <v>545.31000000000006</v>
      </c>
      <c r="AC18" s="21">
        <f t="shared" ref="AC18" si="2">AB18*E18</f>
        <v>43624.800000000003</v>
      </c>
      <c r="AD18" s="30">
        <f t="shared" ref="AD18" si="3">STDEV(K18:Z18)/AB18*100</f>
        <v>28.834282099180641</v>
      </c>
    </row>
    <row r="19" spans="1:30" x14ac:dyDescent="0.2">
      <c r="A19" s="13">
        <v>2</v>
      </c>
      <c r="B19" s="14" t="s">
        <v>79</v>
      </c>
      <c r="C19" s="14" t="s">
        <v>80</v>
      </c>
      <c r="D19" s="15" t="s">
        <v>135</v>
      </c>
      <c r="E19" s="16">
        <v>712</v>
      </c>
      <c r="F19" s="34">
        <v>23.17</v>
      </c>
      <c r="G19" s="36">
        <v>175</v>
      </c>
      <c r="H19" s="17">
        <v>44285</v>
      </c>
      <c r="I19" s="17"/>
      <c r="J19" s="20">
        <v>1.0379</v>
      </c>
      <c r="K19" s="16"/>
      <c r="L19" s="18">
        <v>102</v>
      </c>
      <c r="M19" s="18">
        <v>85</v>
      </c>
      <c r="N19" s="18">
        <v>87.5</v>
      </c>
      <c r="O19" s="18">
        <v>70</v>
      </c>
      <c r="P19" s="18">
        <v>39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46" si="4">COUNTIF(K19:Z19,"&gt;0")</f>
        <v>5</v>
      </c>
      <c r="AB19" s="21">
        <f t="shared" ref="AB19:AB46" si="5">CEILING(SUM(K19:Z19)/COUNTIF(K19:Z19,"&gt;0"),0.01)</f>
        <v>76.7</v>
      </c>
      <c r="AC19" s="21">
        <f t="shared" ref="AC19:AC46" si="6">AB19*E19</f>
        <v>54610.400000000001</v>
      </c>
      <c r="AD19" s="30">
        <f t="shared" ref="AD19:AD46" si="7">STDEV(K19:Z19)/AB19*100</f>
        <v>31.207788780188285</v>
      </c>
    </row>
    <row r="20" spans="1:30" ht="25.5" x14ac:dyDescent="0.2">
      <c r="A20" s="13">
        <v>3</v>
      </c>
      <c r="B20" s="14" t="s">
        <v>81</v>
      </c>
      <c r="C20" s="14" t="s">
        <v>82</v>
      </c>
      <c r="D20" s="15" t="s">
        <v>135</v>
      </c>
      <c r="E20" s="16">
        <v>11</v>
      </c>
      <c r="F20" s="34">
        <v>170</v>
      </c>
      <c r="G20" s="36">
        <v>175</v>
      </c>
      <c r="H20" s="17">
        <v>44285</v>
      </c>
      <c r="I20" s="17"/>
      <c r="J20" s="20">
        <v>1.0379</v>
      </c>
      <c r="K20" s="16">
        <f t="shared" si="0"/>
        <v>176.44300000000001</v>
      </c>
      <c r="L20" s="18">
        <v>250</v>
      </c>
      <c r="M20" s="18">
        <v>310</v>
      </c>
      <c r="N20" s="18">
        <v>225</v>
      </c>
      <c r="O20" s="18">
        <v>272</v>
      </c>
      <c r="P20" s="18">
        <v>186.5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6</v>
      </c>
      <c r="AB20" s="21">
        <f t="shared" si="5"/>
        <v>236.66</v>
      </c>
      <c r="AC20" s="21">
        <f t="shared" si="6"/>
        <v>2603.2599999999998</v>
      </c>
      <c r="AD20" s="30">
        <f t="shared" si="7"/>
        <v>21.615005187422089</v>
      </c>
    </row>
    <row r="21" spans="1:30" x14ac:dyDescent="0.2">
      <c r="A21" s="13">
        <v>4</v>
      </c>
      <c r="B21" s="14" t="s">
        <v>83</v>
      </c>
      <c r="C21" s="14" t="s">
        <v>84</v>
      </c>
      <c r="D21" s="15" t="s">
        <v>135</v>
      </c>
      <c r="E21" s="16">
        <v>182</v>
      </c>
      <c r="F21" s="34">
        <v>60</v>
      </c>
      <c r="G21" s="36">
        <v>175</v>
      </c>
      <c r="H21" s="17">
        <v>44285</v>
      </c>
      <c r="I21" s="17"/>
      <c r="J21" s="20">
        <v>1.0379</v>
      </c>
      <c r="K21" s="16">
        <f t="shared" si="0"/>
        <v>62.274000000000001</v>
      </c>
      <c r="L21" s="18">
        <v>98</v>
      </c>
      <c r="M21" s="18">
        <v>150</v>
      </c>
      <c r="N21" s="18">
        <v>125</v>
      </c>
      <c r="O21" s="18">
        <v>140</v>
      </c>
      <c r="P21" s="18">
        <v>84.5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6</v>
      </c>
      <c r="AB21" s="21">
        <f t="shared" si="5"/>
        <v>109.97</v>
      </c>
      <c r="AC21" s="21">
        <f t="shared" si="6"/>
        <v>20014.54</v>
      </c>
      <c r="AD21" s="30">
        <f t="shared" si="7"/>
        <v>30.962990075476032</v>
      </c>
    </row>
    <row r="22" spans="1:30" x14ac:dyDescent="0.2">
      <c r="A22" s="13">
        <v>5</v>
      </c>
      <c r="B22" s="14" t="s">
        <v>85</v>
      </c>
      <c r="C22" s="14" t="s">
        <v>86</v>
      </c>
      <c r="D22" s="15" t="s">
        <v>135</v>
      </c>
      <c r="E22" s="16">
        <v>552</v>
      </c>
      <c r="F22" s="34">
        <v>39</v>
      </c>
      <c r="G22" s="36">
        <v>175</v>
      </c>
      <c r="H22" s="17">
        <v>44285</v>
      </c>
      <c r="I22" s="17"/>
      <c r="J22" s="20">
        <v>1.0379</v>
      </c>
      <c r="K22" s="16">
        <f t="shared" si="0"/>
        <v>40.478100000000005</v>
      </c>
      <c r="L22" s="18">
        <v>68</v>
      </c>
      <c r="M22" s="18"/>
      <c r="N22" s="18"/>
      <c r="O22" s="18">
        <v>72</v>
      </c>
      <c r="P22" s="18">
        <v>53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4</v>
      </c>
      <c r="AB22" s="21">
        <f t="shared" si="5"/>
        <v>58.370000000000005</v>
      </c>
      <c r="AC22" s="21">
        <f t="shared" si="6"/>
        <v>32220.240000000002</v>
      </c>
      <c r="AD22" s="30">
        <f t="shared" si="7"/>
        <v>24.77686954411514</v>
      </c>
    </row>
    <row r="23" spans="1:30" ht="25.5" x14ac:dyDescent="0.2">
      <c r="A23" s="13">
        <v>6</v>
      </c>
      <c r="B23" s="14" t="s">
        <v>87</v>
      </c>
      <c r="C23" s="14" t="s">
        <v>88</v>
      </c>
      <c r="D23" s="15" t="s">
        <v>135</v>
      </c>
      <c r="E23" s="16">
        <v>170</v>
      </c>
      <c r="F23" s="34">
        <v>18.25</v>
      </c>
      <c r="G23" s="36">
        <v>175</v>
      </c>
      <c r="H23" s="17">
        <v>44285</v>
      </c>
      <c r="I23" s="17"/>
      <c r="J23" s="20">
        <v>1.0379</v>
      </c>
      <c r="K23" s="16"/>
      <c r="L23" s="18">
        <v>35</v>
      </c>
      <c r="M23" s="18"/>
      <c r="N23" s="18">
        <v>50</v>
      </c>
      <c r="O23" s="18">
        <v>42</v>
      </c>
      <c r="P23" s="18">
        <v>25.5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4"/>
        <v>4</v>
      </c>
      <c r="AB23" s="21">
        <f t="shared" si="5"/>
        <v>38.130000000000003</v>
      </c>
      <c r="AC23" s="21">
        <f t="shared" si="6"/>
        <v>6482.1</v>
      </c>
      <c r="AD23" s="30">
        <f t="shared" si="7"/>
        <v>27.304830756098873</v>
      </c>
    </row>
    <row r="24" spans="1:30" ht="25.5" x14ac:dyDescent="0.2">
      <c r="A24" s="13">
        <v>7</v>
      </c>
      <c r="B24" s="14" t="s">
        <v>89</v>
      </c>
      <c r="C24" s="14" t="s">
        <v>90</v>
      </c>
      <c r="D24" s="15" t="s">
        <v>135</v>
      </c>
      <c r="E24" s="16">
        <v>144</v>
      </c>
      <c r="F24" s="34">
        <v>194</v>
      </c>
      <c r="G24" s="36">
        <v>175</v>
      </c>
      <c r="H24" s="17">
        <v>44285</v>
      </c>
      <c r="I24" s="17"/>
      <c r="J24" s="20">
        <v>1.0379</v>
      </c>
      <c r="K24" s="16"/>
      <c r="L24" s="18">
        <v>560</v>
      </c>
      <c r="M24" s="18">
        <v>440</v>
      </c>
      <c r="N24" s="18">
        <v>710</v>
      </c>
      <c r="O24" s="18">
        <v>720</v>
      </c>
      <c r="P24" s="18">
        <v>355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5</v>
      </c>
      <c r="AB24" s="21">
        <f t="shared" si="5"/>
        <v>557</v>
      </c>
      <c r="AC24" s="21">
        <f t="shared" si="6"/>
        <v>80208</v>
      </c>
      <c r="AD24" s="30">
        <f t="shared" si="7"/>
        <v>29.015589013769372</v>
      </c>
    </row>
    <row r="25" spans="1:30" ht="25.5" x14ac:dyDescent="0.2">
      <c r="A25" s="13">
        <v>8</v>
      </c>
      <c r="B25" s="14" t="s">
        <v>91</v>
      </c>
      <c r="C25" s="14" t="s">
        <v>92</v>
      </c>
      <c r="D25" s="15" t="s">
        <v>135</v>
      </c>
      <c r="E25" s="16">
        <v>946</v>
      </c>
      <c r="F25" s="34">
        <v>9.64</v>
      </c>
      <c r="G25" s="36">
        <v>175</v>
      </c>
      <c r="H25" s="17">
        <v>44285</v>
      </c>
      <c r="I25" s="17"/>
      <c r="J25" s="20">
        <v>1.0379</v>
      </c>
      <c r="K25" s="16"/>
      <c r="L25" s="18">
        <v>21</v>
      </c>
      <c r="M25" s="18">
        <v>15</v>
      </c>
      <c r="N25" s="18">
        <v>26.67</v>
      </c>
      <c r="O25" s="18">
        <v>22.92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4</v>
      </c>
      <c r="AB25" s="21">
        <f t="shared" si="5"/>
        <v>21.400000000000002</v>
      </c>
      <c r="AC25" s="21">
        <f t="shared" si="6"/>
        <v>20244.400000000001</v>
      </c>
      <c r="AD25" s="30">
        <f t="shared" si="7"/>
        <v>22.765415649783264</v>
      </c>
    </row>
    <row r="26" spans="1:30" ht="38.25" x14ac:dyDescent="0.2">
      <c r="A26" s="13">
        <v>9</v>
      </c>
      <c r="B26" s="14" t="s">
        <v>93</v>
      </c>
      <c r="C26" s="14" t="s">
        <v>94</v>
      </c>
      <c r="D26" s="15" t="s">
        <v>135</v>
      </c>
      <c r="E26" s="16">
        <v>1427</v>
      </c>
      <c r="F26" s="34">
        <v>42</v>
      </c>
      <c r="G26" s="36">
        <v>234</v>
      </c>
      <c r="H26" s="17">
        <v>43902</v>
      </c>
      <c r="I26" s="17"/>
      <c r="J26" s="20">
        <v>1.0379</v>
      </c>
      <c r="K26" s="16"/>
      <c r="L26" s="37">
        <v>130</v>
      </c>
      <c r="M26" s="37">
        <v>110</v>
      </c>
      <c r="N26" s="37"/>
      <c r="O26" s="37">
        <v>78</v>
      </c>
      <c r="P26" s="18">
        <v>70</v>
      </c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4</v>
      </c>
      <c r="AB26" s="21">
        <f t="shared" si="5"/>
        <v>97</v>
      </c>
      <c r="AC26" s="21">
        <f t="shared" si="6"/>
        <v>138419</v>
      </c>
      <c r="AD26" s="30">
        <f t="shared" si="7"/>
        <v>28.841423035542661</v>
      </c>
    </row>
    <row r="27" spans="1:30" ht="25.5" x14ac:dyDescent="0.2">
      <c r="A27" s="13">
        <v>10</v>
      </c>
      <c r="B27" s="14" t="s">
        <v>95</v>
      </c>
      <c r="C27" s="14" t="s">
        <v>96</v>
      </c>
      <c r="D27" s="15" t="s">
        <v>135</v>
      </c>
      <c r="E27" s="16">
        <v>5716</v>
      </c>
      <c r="F27" s="34">
        <v>44.17</v>
      </c>
      <c r="G27" s="36">
        <v>175</v>
      </c>
      <c r="H27" s="17">
        <v>44285</v>
      </c>
      <c r="I27" s="17"/>
      <c r="J27" s="20">
        <v>1.0379</v>
      </c>
      <c r="K27" s="16"/>
      <c r="L27" s="18"/>
      <c r="M27" s="18">
        <v>110</v>
      </c>
      <c r="N27" s="18"/>
      <c r="O27" s="18">
        <v>90</v>
      </c>
      <c r="P27" s="18">
        <v>78</v>
      </c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3</v>
      </c>
      <c r="AB27" s="21">
        <f t="shared" si="5"/>
        <v>92.67</v>
      </c>
      <c r="AC27" s="21">
        <f t="shared" si="6"/>
        <v>529701.72</v>
      </c>
      <c r="AD27" s="30">
        <f t="shared" si="7"/>
        <v>17.444488547868282</v>
      </c>
    </row>
    <row r="28" spans="1:30" ht="38.25" x14ac:dyDescent="0.2">
      <c r="A28" s="13">
        <v>11</v>
      </c>
      <c r="B28" s="14" t="s">
        <v>97</v>
      </c>
      <c r="C28" s="14" t="s">
        <v>98</v>
      </c>
      <c r="D28" s="15" t="s">
        <v>135</v>
      </c>
      <c r="E28" s="16">
        <v>2220</v>
      </c>
      <c r="F28" s="34">
        <v>69</v>
      </c>
      <c r="G28" s="36">
        <v>175</v>
      </c>
      <c r="H28" s="17">
        <v>44285</v>
      </c>
      <c r="I28" s="17"/>
      <c r="J28" s="20">
        <v>1.0379</v>
      </c>
      <c r="K28" s="16"/>
      <c r="L28" s="18">
        <v>183</v>
      </c>
      <c r="M28" s="18">
        <v>130</v>
      </c>
      <c r="N28" s="18"/>
      <c r="O28" s="18">
        <v>128</v>
      </c>
      <c r="P28" s="18">
        <v>85</v>
      </c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4"/>
        <v>4</v>
      </c>
      <c r="AB28" s="21">
        <f t="shared" si="5"/>
        <v>131.5</v>
      </c>
      <c r="AC28" s="21">
        <f t="shared" si="6"/>
        <v>291930</v>
      </c>
      <c r="AD28" s="30">
        <f t="shared" si="7"/>
        <v>30.510001044796965</v>
      </c>
    </row>
    <row r="29" spans="1:30" x14ac:dyDescent="0.2">
      <c r="A29" s="13">
        <v>12</v>
      </c>
      <c r="B29" s="14" t="s">
        <v>99</v>
      </c>
      <c r="C29" s="14" t="s">
        <v>100</v>
      </c>
      <c r="D29" s="15" t="s">
        <v>135</v>
      </c>
      <c r="E29" s="16">
        <v>276</v>
      </c>
      <c r="F29" s="34">
        <v>510</v>
      </c>
      <c r="G29" s="36">
        <v>234</v>
      </c>
      <c r="H29" s="17">
        <v>43902</v>
      </c>
      <c r="I29" s="17"/>
      <c r="J29" s="20">
        <v>1.0379</v>
      </c>
      <c r="K29" s="16"/>
      <c r="L29" s="18">
        <v>1600</v>
      </c>
      <c r="M29" s="18">
        <v>2400</v>
      </c>
      <c r="N29" s="18"/>
      <c r="O29" s="18">
        <v>2000</v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3</v>
      </c>
      <c r="AB29" s="21">
        <f t="shared" si="5"/>
        <v>2000</v>
      </c>
      <c r="AC29" s="21">
        <f t="shared" si="6"/>
        <v>552000</v>
      </c>
      <c r="AD29" s="30">
        <f t="shared" si="7"/>
        <v>20</v>
      </c>
    </row>
    <row r="30" spans="1:30" x14ac:dyDescent="0.2">
      <c r="A30" s="13">
        <v>13</v>
      </c>
      <c r="B30" s="14" t="s">
        <v>101</v>
      </c>
      <c r="C30" s="14" t="s">
        <v>102</v>
      </c>
      <c r="D30" s="15" t="s">
        <v>135</v>
      </c>
      <c r="E30" s="16">
        <v>147</v>
      </c>
      <c r="F30" s="16">
        <v>359</v>
      </c>
      <c r="G30" s="36">
        <v>176</v>
      </c>
      <c r="H30" s="17">
        <v>44286</v>
      </c>
      <c r="I30" s="17"/>
      <c r="J30" s="20">
        <v>1.0379</v>
      </c>
      <c r="K30" s="16">
        <f t="shared" si="0"/>
        <v>372.60610000000003</v>
      </c>
      <c r="L30" s="18">
        <v>850</v>
      </c>
      <c r="M30" s="18">
        <v>590</v>
      </c>
      <c r="N30" s="18">
        <v>540.83000000000004</v>
      </c>
      <c r="O30" s="18">
        <v>614</v>
      </c>
      <c r="P30" s="18">
        <v>397.5</v>
      </c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6</v>
      </c>
      <c r="AB30" s="21">
        <f t="shared" si="5"/>
        <v>560.83000000000004</v>
      </c>
      <c r="AC30" s="21">
        <f t="shared" si="6"/>
        <v>82442.010000000009</v>
      </c>
      <c r="AD30" s="30">
        <f t="shared" si="7"/>
        <v>30.863330306872864</v>
      </c>
    </row>
    <row r="31" spans="1:30" x14ac:dyDescent="0.2">
      <c r="A31" s="13">
        <v>14</v>
      </c>
      <c r="B31" s="14" t="s">
        <v>103</v>
      </c>
      <c r="C31" s="14" t="s">
        <v>104</v>
      </c>
      <c r="D31" s="15" t="s">
        <v>135</v>
      </c>
      <c r="E31" s="16">
        <v>867</v>
      </c>
      <c r="F31" s="34">
        <v>29</v>
      </c>
      <c r="G31" s="36">
        <v>177</v>
      </c>
      <c r="H31" s="17">
        <v>44287</v>
      </c>
      <c r="I31" s="17"/>
      <c r="J31" s="20">
        <v>1.0379</v>
      </c>
      <c r="K31" s="16"/>
      <c r="L31" s="18">
        <v>70</v>
      </c>
      <c r="M31" s="18">
        <v>60</v>
      </c>
      <c r="N31" s="18">
        <v>70.83</v>
      </c>
      <c r="O31" s="18"/>
      <c r="P31" s="18">
        <v>33.229999999999997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4"/>
        <v>4</v>
      </c>
      <c r="AB31" s="21">
        <f t="shared" si="5"/>
        <v>58.52</v>
      </c>
      <c r="AC31" s="21">
        <f t="shared" si="6"/>
        <v>50736.840000000004</v>
      </c>
      <c r="AD31" s="30">
        <f t="shared" si="7"/>
        <v>30.007485638625482</v>
      </c>
    </row>
    <row r="32" spans="1:30" x14ac:dyDescent="0.2">
      <c r="A32" s="13">
        <v>15</v>
      </c>
      <c r="B32" s="14" t="s">
        <v>105</v>
      </c>
      <c r="C32" s="14" t="s">
        <v>106</v>
      </c>
      <c r="D32" s="15" t="s">
        <v>135</v>
      </c>
      <c r="E32" s="16">
        <v>536</v>
      </c>
      <c r="F32" s="34">
        <v>51</v>
      </c>
      <c r="G32" s="36">
        <v>178</v>
      </c>
      <c r="H32" s="17">
        <v>44288</v>
      </c>
      <c r="I32" s="17"/>
      <c r="J32" s="20">
        <v>1.0379</v>
      </c>
      <c r="K32" s="16"/>
      <c r="L32" s="18">
        <v>120</v>
      </c>
      <c r="M32" s="18">
        <v>120</v>
      </c>
      <c r="N32" s="18"/>
      <c r="O32" s="18">
        <v>170</v>
      </c>
      <c r="P32" s="18">
        <v>89.72</v>
      </c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4"/>
        <v>4</v>
      </c>
      <c r="AB32" s="21">
        <f t="shared" si="5"/>
        <v>124.93</v>
      </c>
      <c r="AC32" s="21">
        <f t="shared" si="6"/>
        <v>66962.48000000001</v>
      </c>
      <c r="AD32" s="30">
        <f t="shared" si="7"/>
        <v>26.62682334118313</v>
      </c>
    </row>
    <row r="33" spans="1:30" x14ac:dyDescent="0.2">
      <c r="A33" s="13">
        <v>16</v>
      </c>
      <c r="B33" s="14" t="s">
        <v>107</v>
      </c>
      <c r="C33" s="14" t="s">
        <v>108</v>
      </c>
      <c r="D33" s="15" t="s">
        <v>135</v>
      </c>
      <c r="E33" s="16">
        <v>1343</v>
      </c>
      <c r="F33" s="34">
        <v>52</v>
      </c>
      <c r="G33" s="36">
        <v>234</v>
      </c>
      <c r="H33" s="17">
        <v>43902</v>
      </c>
      <c r="I33" s="17"/>
      <c r="J33" s="20">
        <v>1.0379</v>
      </c>
      <c r="K33" s="16"/>
      <c r="L33" s="18">
        <v>170</v>
      </c>
      <c r="M33" s="18">
        <v>120</v>
      </c>
      <c r="N33" s="18"/>
      <c r="O33" s="18">
        <v>166</v>
      </c>
      <c r="P33" s="18">
        <v>89.72</v>
      </c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4"/>
        <v>4</v>
      </c>
      <c r="AB33" s="21">
        <f t="shared" si="5"/>
        <v>136.43</v>
      </c>
      <c r="AC33" s="21">
        <f t="shared" si="6"/>
        <v>183225.49000000002</v>
      </c>
      <c r="AD33" s="30">
        <f t="shared" si="7"/>
        <v>28.239737726079156</v>
      </c>
    </row>
    <row r="34" spans="1:30" x14ac:dyDescent="0.2">
      <c r="A34" s="13">
        <v>17</v>
      </c>
      <c r="B34" s="14" t="s">
        <v>109</v>
      </c>
      <c r="C34" s="14" t="s">
        <v>110</v>
      </c>
      <c r="D34" s="15" t="s">
        <v>135</v>
      </c>
      <c r="E34" s="16">
        <v>24</v>
      </c>
      <c r="F34" s="34">
        <v>39</v>
      </c>
      <c r="G34" s="36">
        <v>176</v>
      </c>
      <c r="H34" s="17">
        <v>44286</v>
      </c>
      <c r="I34" s="17"/>
      <c r="J34" s="20">
        <v>1.0379</v>
      </c>
      <c r="K34" s="16"/>
      <c r="L34" s="18">
        <v>420</v>
      </c>
      <c r="M34" s="18"/>
      <c r="N34" s="18">
        <v>415.83</v>
      </c>
      <c r="O34" s="18">
        <v>400</v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4"/>
        <v>3</v>
      </c>
      <c r="AB34" s="21">
        <f t="shared" si="5"/>
        <v>411.95</v>
      </c>
      <c r="AC34" s="21">
        <f t="shared" si="6"/>
        <v>9886.7999999999993</v>
      </c>
      <c r="AD34" s="30">
        <f t="shared" si="7"/>
        <v>2.5613025516704244</v>
      </c>
    </row>
    <row r="35" spans="1:30" x14ac:dyDescent="0.2">
      <c r="A35" s="13">
        <v>18</v>
      </c>
      <c r="B35" s="14" t="s">
        <v>111</v>
      </c>
      <c r="C35" s="14" t="s">
        <v>112</v>
      </c>
      <c r="D35" s="15" t="s">
        <v>135</v>
      </c>
      <c r="E35" s="16">
        <v>250</v>
      </c>
      <c r="F35" s="34"/>
      <c r="G35" s="36"/>
      <c r="H35" s="17"/>
      <c r="I35" s="17"/>
      <c r="J35" s="20">
        <v>1.0379</v>
      </c>
      <c r="K35" s="16" t="str">
        <f t="shared" si="0"/>
        <v/>
      </c>
      <c r="L35" s="18"/>
      <c r="M35" s="18">
        <v>60</v>
      </c>
      <c r="N35" s="18">
        <v>40.83</v>
      </c>
      <c r="O35" s="18">
        <v>50</v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4"/>
        <v>3</v>
      </c>
      <c r="AB35" s="21">
        <f t="shared" si="5"/>
        <v>50.28</v>
      </c>
      <c r="AC35" s="21">
        <f t="shared" si="6"/>
        <v>12570</v>
      </c>
      <c r="AD35" s="30">
        <f t="shared" si="7"/>
        <v>19.069200932568688</v>
      </c>
    </row>
    <row r="36" spans="1:30" ht="25.5" x14ac:dyDescent="0.2">
      <c r="A36" s="13">
        <v>19</v>
      </c>
      <c r="B36" s="14" t="s">
        <v>113</v>
      </c>
      <c r="C36" s="14" t="s">
        <v>114</v>
      </c>
      <c r="D36" s="15" t="s">
        <v>135</v>
      </c>
      <c r="E36" s="16">
        <v>111</v>
      </c>
      <c r="F36" s="34">
        <v>279</v>
      </c>
      <c r="G36" s="36">
        <v>176</v>
      </c>
      <c r="H36" s="17">
        <v>44286</v>
      </c>
      <c r="I36" s="17"/>
      <c r="J36" s="20">
        <v>1.0379</v>
      </c>
      <c r="K36" s="16">
        <f t="shared" si="0"/>
        <v>289.57409999999999</v>
      </c>
      <c r="L36" s="18">
        <v>450</v>
      </c>
      <c r="M36" s="18">
        <v>380</v>
      </c>
      <c r="N36" s="18">
        <v>335.83</v>
      </c>
      <c r="O36" s="18"/>
      <c r="P36" s="18">
        <v>309.58</v>
      </c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4"/>
        <v>5</v>
      </c>
      <c r="AB36" s="21">
        <f t="shared" si="5"/>
        <v>353</v>
      </c>
      <c r="AC36" s="21">
        <f t="shared" si="6"/>
        <v>39183</v>
      </c>
      <c r="AD36" s="30">
        <f t="shared" si="7"/>
        <v>18.106476697467805</v>
      </c>
    </row>
    <row r="37" spans="1:30" ht="38.25" x14ac:dyDescent="0.2">
      <c r="A37" s="13">
        <v>20</v>
      </c>
      <c r="B37" s="14" t="s">
        <v>115</v>
      </c>
      <c r="C37" s="14" t="s">
        <v>116</v>
      </c>
      <c r="D37" s="15" t="s">
        <v>135</v>
      </c>
      <c r="E37" s="16">
        <v>1957</v>
      </c>
      <c r="F37" s="34">
        <v>238</v>
      </c>
      <c r="G37" s="36">
        <v>176</v>
      </c>
      <c r="H37" s="17">
        <v>44286</v>
      </c>
      <c r="I37" s="17"/>
      <c r="J37" s="20">
        <v>1.0379</v>
      </c>
      <c r="K37" s="16">
        <f t="shared" si="0"/>
        <v>247.02020000000002</v>
      </c>
      <c r="L37" s="18">
        <v>500</v>
      </c>
      <c r="M37" s="18">
        <v>440</v>
      </c>
      <c r="N37" s="18">
        <v>360.83</v>
      </c>
      <c r="O37" s="18">
        <v>500</v>
      </c>
      <c r="P37" s="18">
        <v>284.58</v>
      </c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4"/>
        <v>6</v>
      </c>
      <c r="AB37" s="21">
        <f t="shared" si="5"/>
        <v>388.74</v>
      </c>
      <c r="AC37" s="21">
        <f t="shared" si="6"/>
        <v>760764.18</v>
      </c>
      <c r="AD37" s="30">
        <f t="shared" si="7"/>
        <v>27.966745625597124</v>
      </c>
    </row>
    <row r="38" spans="1:30" x14ac:dyDescent="0.2">
      <c r="A38" s="13">
        <v>21</v>
      </c>
      <c r="B38" s="14" t="s">
        <v>117</v>
      </c>
      <c r="C38" s="14" t="s">
        <v>118</v>
      </c>
      <c r="D38" s="15" t="s">
        <v>135</v>
      </c>
      <c r="E38" s="16">
        <v>1689</v>
      </c>
      <c r="F38" s="34">
        <v>67</v>
      </c>
      <c r="G38" s="36">
        <v>176</v>
      </c>
      <c r="H38" s="17">
        <v>44286</v>
      </c>
      <c r="I38" s="17"/>
      <c r="J38" s="20">
        <v>1.0379</v>
      </c>
      <c r="K38" s="16">
        <f t="shared" si="0"/>
        <v>69.539299999999997</v>
      </c>
      <c r="L38" s="18">
        <v>98</v>
      </c>
      <c r="M38" s="18">
        <v>80</v>
      </c>
      <c r="N38" s="18"/>
      <c r="O38" s="18">
        <v>116</v>
      </c>
      <c r="P38" s="18">
        <v>84.58</v>
      </c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4"/>
        <v>5</v>
      </c>
      <c r="AB38" s="21">
        <f t="shared" si="5"/>
        <v>89.63</v>
      </c>
      <c r="AC38" s="21">
        <f t="shared" si="6"/>
        <v>151385.06999999998</v>
      </c>
      <c r="AD38" s="30">
        <f t="shared" si="7"/>
        <v>20.01511320638804</v>
      </c>
    </row>
    <row r="39" spans="1:30" x14ac:dyDescent="0.2">
      <c r="A39" s="13">
        <v>22</v>
      </c>
      <c r="B39" s="14" t="s">
        <v>119</v>
      </c>
      <c r="C39" s="14" t="s">
        <v>120</v>
      </c>
      <c r="D39" s="15" t="s">
        <v>135</v>
      </c>
      <c r="E39" s="16">
        <v>120</v>
      </c>
      <c r="F39" s="34">
        <v>113</v>
      </c>
      <c r="G39" s="36">
        <v>176</v>
      </c>
      <c r="H39" s="17">
        <v>44286</v>
      </c>
      <c r="I39" s="17"/>
      <c r="J39" s="20">
        <v>1.0379</v>
      </c>
      <c r="K39" s="16">
        <f t="shared" si="0"/>
        <v>117.28270000000001</v>
      </c>
      <c r="L39" s="18">
        <v>150</v>
      </c>
      <c r="M39" s="18">
        <v>110</v>
      </c>
      <c r="N39" s="18"/>
      <c r="O39" s="18"/>
      <c r="P39" s="18">
        <v>124.6</v>
      </c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4"/>
        <v>4</v>
      </c>
      <c r="AB39" s="21">
        <f t="shared" si="5"/>
        <v>125.48</v>
      </c>
      <c r="AC39" s="21">
        <f t="shared" si="6"/>
        <v>15057.6</v>
      </c>
      <c r="AD39" s="30">
        <f t="shared" si="7"/>
        <v>13.870953897611471</v>
      </c>
    </row>
    <row r="40" spans="1:30" x14ac:dyDescent="0.2">
      <c r="A40" s="13">
        <v>23</v>
      </c>
      <c r="B40" s="14" t="s">
        <v>121</v>
      </c>
      <c r="C40" s="14" t="s">
        <v>122</v>
      </c>
      <c r="D40" s="15" t="s">
        <v>135</v>
      </c>
      <c r="E40" s="16">
        <v>270</v>
      </c>
      <c r="F40" s="34">
        <v>133.30000000000001</v>
      </c>
      <c r="G40" s="36">
        <v>176</v>
      </c>
      <c r="H40" s="17">
        <v>44286</v>
      </c>
      <c r="I40" s="17"/>
      <c r="J40" s="20">
        <v>1.0379</v>
      </c>
      <c r="K40" s="16">
        <f t="shared" si="0"/>
        <v>138.35207000000003</v>
      </c>
      <c r="L40" s="37">
        <v>170</v>
      </c>
      <c r="M40" s="37">
        <v>150</v>
      </c>
      <c r="N40" s="37">
        <v>225</v>
      </c>
      <c r="O40" s="37"/>
      <c r="P40" s="18">
        <v>182</v>
      </c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4"/>
        <v>5</v>
      </c>
      <c r="AB40" s="21">
        <f t="shared" si="5"/>
        <v>173.08</v>
      </c>
      <c r="AC40" s="21">
        <f t="shared" si="6"/>
        <v>46731.600000000006</v>
      </c>
      <c r="AD40" s="30">
        <f t="shared" si="7"/>
        <v>19.429347665416788</v>
      </c>
    </row>
    <row r="41" spans="1:30" x14ac:dyDescent="0.2">
      <c r="A41" s="13">
        <v>24</v>
      </c>
      <c r="B41" s="14" t="s">
        <v>123</v>
      </c>
      <c r="C41" s="14" t="s">
        <v>124</v>
      </c>
      <c r="D41" s="15" t="s">
        <v>135</v>
      </c>
      <c r="E41" s="16">
        <v>139</v>
      </c>
      <c r="F41" s="34">
        <v>574</v>
      </c>
      <c r="G41" s="36">
        <v>176</v>
      </c>
      <c r="H41" s="17">
        <v>44286</v>
      </c>
      <c r="I41" s="17"/>
      <c r="J41" s="20">
        <v>1.0379</v>
      </c>
      <c r="K41" s="16"/>
      <c r="L41" s="18"/>
      <c r="M41" s="18">
        <v>800</v>
      </c>
      <c r="N41" s="18">
        <v>749.4</v>
      </c>
      <c r="O41" s="18">
        <v>820</v>
      </c>
      <c r="P41" s="18">
        <v>682.5</v>
      </c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4"/>
        <v>4</v>
      </c>
      <c r="AB41" s="21">
        <f t="shared" si="5"/>
        <v>762.98</v>
      </c>
      <c r="AC41" s="21">
        <f t="shared" si="6"/>
        <v>106054.22</v>
      </c>
      <c r="AD41" s="30">
        <f t="shared" si="7"/>
        <v>8.0378982857022532</v>
      </c>
    </row>
    <row r="42" spans="1:30" ht="25.5" x14ac:dyDescent="0.2">
      <c r="A42" s="13">
        <v>25</v>
      </c>
      <c r="B42" s="14" t="s">
        <v>125</v>
      </c>
      <c r="C42" s="14" t="s">
        <v>126</v>
      </c>
      <c r="D42" s="15" t="s">
        <v>135</v>
      </c>
      <c r="E42" s="16">
        <v>50</v>
      </c>
      <c r="F42" s="34">
        <v>133.33000000000001</v>
      </c>
      <c r="G42" s="36" t="s">
        <v>137</v>
      </c>
      <c r="H42" s="17">
        <v>44230</v>
      </c>
      <c r="I42" s="17"/>
      <c r="J42" s="20">
        <v>1.0379</v>
      </c>
      <c r="K42" s="16">
        <f t="shared" si="0"/>
        <v>138.38320700000003</v>
      </c>
      <c r="L42" s="37">
        <v>220</v>
      </c>
      <c r="M42" s="37">
        <v>210</v>
      </c>
      <c r="N42" s="37"/>
      <c r="O42" s="37"/>
      <c r="P42" s="18">
        <v>281.67</v>
      </c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4"/>
        <v>4</v>
      </c>
      <c r="AB42" s="21">
        <f t="shared" si="5"/>
        <v>212.52</v>
      </c>
      <c r="AC42" s="21">
        <f t="shared" si="6"/>
        <v>10626</v>
      </c>
      <c r="AD42" s="30">
        <f t="shared" si="7"/>
        <v>27.625227678843594</v>
      </c>
    </row>
    <row r="43" spans="1:30" x14ac:dyDescent="0.2">
      <c r="A43" s="13">
        <v>26</v>
      </c>
      <c r="B43" s="14" t="s">
        <v>127</v>
      </c>
      <c r="C43" s="14" t="s">
        <v>128</v>
      </c>
      <c r="D43" s="15" t="s">
        <v>135</v>
      </c>
      <c r="E43" s="16">
        <v>820</v>
      </c>
      <c r="F43" s="34">
        <v>26</v>
      </c>
      <c r="G43" s="36">
        <v>176</v>
      </c>
      <c r="H43" s="17">
        <v>44286</v>
      </c>
      <c r="I43" s="17"/>
      <c r="J43" s="20">
        <v>1.0379</v>
      </c>
      <c r="K43" s="16"/>
      <c r="L43" s="18">
        <v>55</v>
      </c>
      <c r="M43" s="18">
        <v>70</v>
      </c>
      <c r="N43" s="18">
        <v>41.67</v>
      </c>
      <c r="O43" s="18">
        <v>70.400000000000006</v>
      </c>
      <c r="P43" s="18">
        <v>50.64</v>
      </c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4"/>
        <v>5</v>
      </c>
      <c r="AB43" s="21">
        <f t="shared" si="5"/>
        <v>57.550000000000004</v>
      </c>
      <c r="AC43" s="21">
        <f t="shared" si="6"/>
        <v>47191</v>
      </c>
      <c r="AD43" s="30">
        <f t="shared" si="7"/>
        <v>21.747154137025461</v>
      </c>
    </row>
    <row r="44" spans="1:30" ht="25.5" x14ac:dyDescent="0.2">
      <c r="A44" s="13">
        <v>27</v>
      </c>
      <c r="B44" s="14" t="s">
        <v>129</v>
      </c>
      <c r="C44" s="14" t="s">
        <v>130</v>
      </c>
      <c r="D44" s="15" t="s">
        <v>135</v>
      </c>
      <c r="E44" s="16">
        <v>7285</v>
      </c>
      <c r="F44" s="34">
        <v>16.25</v>
      </c>
      <c r="G44" s="36" t="s">
        <v>136</v>
      </c>
      <c r="H44" s="17">
        <v>44235</v>
      </c>
      <c r="I44" s="17"/>
      <c r="J44" s="20">
        <v>1.0379</v>
      </c>
      <c r="K44" s="16">
        <f t="shared" si="0"/>
        <v>16.865874999999999</v>
      </c>
      <c r="L44" s="18">
        <v>22</v>
      </c>
      <c r="M44" s="18">
        <v>26</v>
      </c>
      <c r="N44" s="18">
        <v>20.83</v>
      </c>
      <c r="O44" s="18">
        <v>24.92</v>
      </c>
      <c r="P44" s="18">
        <v>10.94</v>
      </c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4"/>
        <v>6</v>
      </c>
      <c r="AB44" s="21">
        <f t="shared" si="5"/>
        <v>20.260000000000002</v>
      </c>
      <c r="AC44" s="21">
        <f t="shared" si="6"/>
        <v>147594.1</v>
      </c>
      <c r="AD44" s="30">
        <f t="shared" si="7"/>
        <v>27.605232329953168</v>
      </c>
    </row>
    <row r="45" spans="1:30" ht="51" x14ac:dyDescent="0.2">
      <c r="A45" s="13">
        <v>28</v>
      </c>
      <c r="B45" s="14" t="s">
        <v>131</v>
      </c>
      <c r="C45" s="14" t="s">
        <v>132</v>
      </c>
      <c r="D45" s="15" t="s">
        <v>135</v>
      </c>
      <c r="E45" s="16">
        <v>660</v>
      </c>
      <c r="F45" s="34">
        <v>238</v>
      </c>
      <c r="G45" s="36">
        <v>176</v>
      </c>
      <c r="H45" s="17">
        <v>44286</v>
      </c>
      <c r="I45" s="17"/>
      <c r="J45" s="20">
        <v>1.0379</v>
      </c>
      <c r="K45" s="16">
        <f t="shared" si="0"/>
        <v>247.02020000000002</v>
      </c>
      <c r="L45" s="18">
        <v>500</v>
      </c>
      <c r="M45" s="18">
        <v>340</v>
      </c>
      <c r="N45" s="18">
        <v>335.83</v>
      </c>
      <c r="O45" s="18"/>
      <c r="P45" s="18">
        <v>298.60000000000002</v>
      </c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4"/>
        <v>5</v>
      </c>
      <c r="AB45" s="21">
        <f t="shared" si="5"/>
        <v>344.3</v>
      </c>
      <c r="AC45" s="21">
        <f t="shared" si="6"/>
        <v>227238</v>
      </c>
      <c r="AD45" s="30">
        <f t="shared" si="7"/>
        <v>27.509763337376636</v>
      </c>
    </row>
    <row r="46" spans="1:30" ht="25.5" x14ac:dyDescent="0.2">
      <c r="A46" s="13">
        <v>29</v>
      </c>
      <c r="B46" s="14" t="s">
        <v>133</v>
      </c>
      <c r="C46" s="14" t="s">
        <v>134</v>
      </c>
      <c r="D46" s="15" t="s">
        <v>135</v>
      </c>
      <c r="E46" s="16">
        <v>21</v>
      </c>
      <c r="F46" s="34">
        <v>220</v>
      </c>
      <c r="G46" s="36">
        <v>176</v>
      </c>
      <c r="H46" s="17">
        <v>44286</v>
      </c>
      <c r="I46" s="17"/>
      <c r="J46" s="20">
        <v>1.0379</v>
      </c>
      <c r="K46" s="16">
        <f t="shared" si="0"/>
        <v>228.33800000000002</v>
      </c>
      <c r="L46" s="18">
        <v>245</v>
      </c>
      <c r="M46" s="18"/>
      <c r="N46" s="18">
        <v>212.5</v>
      </c>
      <c r="O46" s="18">
        <v>240</v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4"/>
        <v>4</v>
      </c>
      <c r="AB46" s="21">
        <f t="shared" si="5"/>
        <v>231.46</v>
      </c>
      <c r="AC46" s="21">
        <f t="shared" si="6"/>
        <v>4860.66</v>
      </c>
      <c r="AD46" s="30">
        <f t="shared" si="7"/>
        <v>6.2384140153038556</v>
      </c>
    </row>
    <row r="47" spans="1:30" x14ac:dyDescent="0.2">
      <c r="A47" s="39"/>
      <c r="B47" s="39"/>
      <c r="C47" s="43" t="s">
        <v>141</v>
      </c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61"/>
      <c r="AB47" s="40"/>
      <c r="AC47" s="41">
        <f>SUM(AC18:AC46)</f>
        <v>3734567.5100000007</v>
      </c>
      <c r="AD47" s="39"/>
    </row>
    <row r="48" spans="1:30" s="22" customFormat="1" hidden="1" x14ac:dyDescent="0.2">
      <c r="C48" s="22" t="s">
        <v>7</v>
      </c>
    </row>
    <row r="49" spans="3:29" s="22" customFormat="1" hidden="1" x14ac:dyDescent="0.2">
      <c r="C49" s="23" t="s">
        <v>29</v>
      </c>
    </row>
    <row r="50" spans="3:29" s="22" customFormat="1" hidden="1" x14ac:dyDescent="0.2">
      <c r="C50" s="23" t="s">
        <v>30</v>
      </c>
    </row>
    <row r="51" spans="3:29" s="22" customFormat="1" hidden="1" x14ac:dyDescent="0.2">
      <c r="C51" s="23" t="s">
        <v>31</v>
      </c>
    </row>
    <row r="52" spans="3:29" x14ac:dyDescent="0.2">
      <c r="L52" s="24"/>
    </row>
    <row r="53" spans="3:29" s="3" customFormat="1" ht="15.75" x14ac:dyDescent="0.25">
      <c r="C53" s="25" t="s">
        <v>0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3:29" s="3" customFormat="1" ht="15.75" x14ac:dyDescent="0.25"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3:29" s="3" customFormat="1" ht="15.75" x14ac:dyDescent="0.25">
      <c r="C55" s="35">
        <v>44525</v>
      </c>
      <c r="D55" s="26"/>
      <c r="E55" s="26"/>
      <c r="F55" s="42" t="s">
        <v>138</v>
      </c>
      <c r="G55" s="42"/>
      <c r="H55" s="42"/>
      <c r="I55" s="42"/>
      <c r="J55" s="42"/>
      <c r="K55" s="27"/>
      <c r="L55" s="42"/>
      <c r="M55" s="42"/>
      <c r="N55" s="42"/>
      <c r="O55" s="32"/>
      <c r="P55" s="32"/>
      <c r="Q55" s="1"/>
      <c r="R55" s="1"/>
      <c r="S55" s="1"/>
      <c r="T55" s="1"/>
      <c r="U55" s="1"/>
      <c r="V55" s="26"/>
      <c r="W55" s="26"/>
      <c r="X55" s="26"/>
      <c r="Y55" s="26"/>
      <c r="Z55" s="26"/>
      <c r="AA55" s="26"/>
      <c r="AB55" s="26"/>
      <c r="AC55" s="28"/>
    </row>
    <row r="56" spans="3:29" s="3" customFormat="1" ht="15.75" x14ac:dyDescent="0.25">
      <c r="C56" s="33" t="s">
        <v>2</v>
      </c>
      <c r="D56" s="26"/>
      <c r="E56" s="26"/>
      <c r="F56" s="60" t="s">
        <v>72</v>
      </c>
      <c r="G56" s="60"/>
      <c r="H56" s="60"/>
      <c r="I56" s="60"/>
      <c r="J56" s="60"/>
      <c r="K56" s="1"/>
      <c r="L56" s="59" t="s">
        <v>6</v>
      </c>
      <c r="M56" s="59"/>
      <c r="N56" s="59"/>
      <c r="O56" s="32"/>
      <c r="P56" s="32"/>
      <c r="Q56" s="1"/>
      <c r="R56" s="1"/>
      <c r="S56" s="1"/>
      <c r="T56" s="1"/>
      <c r="U56" s="1"/>
      <c r="V56" s="26"/>
      <c r="W56" s="26"/>
      <c r="X56" s="26"/>
      <c r="Y56" s="26"/>
      <c r="Z56" s="26"/>
      <c r="AA56" s="26"/>
      <c r="AB56" s="26"/>
    </row>
    <row r="57" spans="3:29" x14ac:dyDescent="0.2">
      <c r="C57" s="29"/>
      <c r="V57" s="27"/>
      <c r="W57" s="27"/>
      <c r="X57" s="27"/>
      <c r="Y57" s="27"/>
      <c r="Z57" s="27"/>
      <c r="AA57" s="27"/>
      <c r="AB57" s="27"/>
    </row>
    <row r="58" spans="3:29" x14ac:dyDescent="0.2">
      <c r="C58" s="25" t="s">
        <v>26</v>
      </c>
      <c r="V58" s="27"/>
      <c r="W58" s="27"/>
      <c r="X58" s="27"/>
      <c r="Y58" s="27"/>
      <c r="Z58" s="27"/>
      <c r="AA58" s="27"/>
      <c r="AB58" s="27"/>
    </row>
    <row r="59" spans="3:29" x14ac:dyDescent="0.2">
      <c r="V59" s="27"/>
      <c r="W59" s="27"/>
      <c r="X59" s="27"/>
      <c r="Y59" s="27"/>
      <c r="Z59" s="27"/>
      <c r="AA59" s="27"/>
      <c r="AB59" s="27"/>
    </row>
    <row r="60" spans="3:29" x14ac:dyDescent="0.2">
      <c r="C60" s="35">
        <v>44525</v>
      </c>
      <c r="D60" s="26"/>
      <c r="E60" s="26"/>
      <c r="F60" s="42" t="s">
        <v>139</v>
      </c>
      <c r="G60" s="42"/>
      <c r="H60" s="42"/>
      <c r="I60" s="42"/>
      <c r="J60" s="42"/>
      <c r="K60" s="27"/>
      <c r="L60" s="42"/>
      <c r="M60" s="42"/>
      <c r="N60" s="42"/>
      <c r="O60" s="32"/>
      <c r="P60" s="32"/>
      <c r="V60" s="26"/>
      <c r="W60" s="26"/>
      <c r="X60" s="26"/>
      <c r="Y60" s="26"/>
      <c r="Z60" s="26"/>
      <c r="AA60" s="26"/>
      <c r="AB60" s="26"/>
    </row>
    <row r="61" spans="3:29" x14ac:dyDescent="0.2">
      <c r="C61" s="33" t="s">
        <v>2</v>
      </c>
      <c r="D61" s="26"/>
      <c r="E61" s="26"/>
      <c r="F61" s="60" t="s">
        <v>72</v>
      </c>
      <c r="G61" s="60"/>
      <c r="H61" s="60"/>
      <c r="I61" s="60"/>
      <c r="J61" s="60"/>
      <c r="L61" s="59" t="s">
        <v>6</v>
      </c>
      <c r="M61" s="59"/>
      <c r="N61" s="59"/>
      <c r="O61" s="32"/>
      <c r="P61" s="32"/>
      <c r="V61" s="26"/>
      <c r="W61" s="26"/>
      <c r="X61" s="26"/>
      <c r="Y61" s="26"/>
      <c r="Z61" s="26"/>
      <c r="AA61" s="26"/>
      <c r="AB61" s="26"/>
    </row>
    <row r="64" spans="3:29" x14ac:dyDescent="0.2">
      <c r="C64" s="25" t="s">
        <v>66</v>
      </c>
    </row>
    <row r="66" spans="3:30" x14ac:dyDescent="0.2"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46 A18:E46" name="Диапазон3"/>
    <protectedRange sqref="X18:Z46 P18:U46" name="Диапазон4"/>
    <protectedRange sqref="C55 F55 L55 L60 C60 F60" name="Диапазон5"/>
    <protectedRange sqref="D49:AC51" name="Диапазон6"/>
    <protectedRange sqref="V1" name="Диапазон8_1"/>
    <protectedRange sqref="C49:C51" name="Диапазон6_1"/>
    <protectedRange sqref="F18:F46" name="Диапазон3_3"/>
    <protectedRange sqref="L18:O46 V18:W46" name="Диапазон4_1"/>
  </protectedRanges>
  <autoFilter ref="A17:AD46"/>
  <mergeCells count="38">
    <mergeCell ref="B14:B16"/>
    <mergeCell ref="F14:I14"/>
    <mergeCell ref="I15:I16"/>
    <mergeCell ref="L60:N60"/>
    <mergeCell ref="L61:N61"/>
    <mergeCell ref="F60:J60"/>
    <mergeCell ref="F61:J61"/>
    <mergeCell ref="J14:J16"/>
    <mergeCell ref="F15:F16"/>
    <mergeCell ref="L55:N55"/>
    <mergeCell ref="L56:N56"/>
    <mergeCell ref="F55:J55"/>
    <mergeCell ref="F56:J56"/>
    <mergeCell ref="L14:Z14"/>
    <mergeCell ref="V15:Z15"/>
    <mergeCell ref="C47:AA47"/>
    <mergeCell ref="D9:AC9"/>
    <mergeCell ref="Q15:U15"/>
    <mergeCell ref="AC14:AC16"/>
    <mergeCell ref="AB14:AB16"/>
    <mergeCell ref="D14:D16"/>
    <mergeCell ref="E14:E16"/>
    <mergeCell ref="C66:AD66"/>
    <mergeCell ref="L15:P15"/>
    <mergeCell ref="AD14:AD16"/>
    <mergeCell ref="A14:A16"/>
    <mergeCell ref="C4:AC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9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2021-11-29T10:50:03Z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