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10 СИЗы (ГПБ-2331,2332,2333)\ЗК СКС-2310\Приложение 7 Обоснование НМЦ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23" i="3" l="1"/>
  <c r="K22" i="3"/>
  <c r="K21" i="3"/>
  <c r="K20" i="3"/>
  <c r="K19" i="3"/>
  <c r="K18" i="3"/>
  <c r="AB23" i="3" l="1"/>
  <c r="AC23" i="3" s="1"/>
  <c r="AA23" i="3"/>
  <c r="AB22" i="3"/>
  <c r="AC22" i="3" s="1"/>
  <c r="AA22" i="3"/>
  <c r="AB21" i="3"/>
  <c r="AC21" i="3" s="1"/>
  <c r="AA21" i="3"/>
  <c r="AB20" i="3"/>
  <c r="AC20" i="3" s="1"/>
  <c r="AA20" i="3"/>
  <c r="AB19" i="3"/>
  <c r="AC19" i="3" s="1"/>
  <c r="AA19" i="3"/>
  <c r="AD21" i="3" l="1"/>
  <c r="AD19" i="3"/>
  <c r="AD22" i="3"/>
  <c r="AD20" i="3"/>
  <c r="AD23" i="3"/>
  <c r="AB18" i="3"/>
  <c r="AC18" i="3" s="1"/>
  <c r="AC24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<sst xmlns="http://schemas.openxmlformats.org/spreadsheetml/2006/main" count="102" uniqueCount="94">
  <si>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</si>
  <si>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</si>
  <si>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</si>
  <si>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</si>
  <si>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</si>
  <si>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</si>
  <si>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</si>
  <si>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</si>
  <si>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</si>
  <si>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</si>
  <si>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</si>
  <si>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</si>
  <si>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</si>
  <si>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</si>
  <si>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</si>
  <si>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</si>
  <si>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</si>
  <si>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</si>
  <si>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</si>
  <si>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</si>
  <si>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</si>
  <si>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</si>
  <si>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</si>
  <si>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</si>
  <si>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</si>
  <si>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</si>
  <si>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</si>
  <si>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</si>
  <si>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</si>
  <si>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</si>
  <si>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</si>
  <si>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</si>
  <si>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</si>
  <si>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</si>
  <si>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</si>
  <si>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</si>
  <si>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</si>
  <si>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</si>
  <si>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</si>
  <si>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</si>
  <si>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</si>
  <si>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</si>
  <si>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</si>
  <si>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</si>
  <si>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</si>
  <si>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</si>
  <si>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</si>
  <si>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</si>
  <si>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</si>
  <si>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</si>
  <si>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</si>
  <si>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</si>
  <si>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</si>
  <si>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</si>
  <si>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</si>
  <si>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</si>
  <si>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</si>
  <si>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</si>
  <si>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</si>
  <si>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</si>
  <si>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</si>
  <si>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</si>
  <si>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</si>
  <si>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</si>
  <si>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</si>
  <si>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</si>
  <si>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</si>
  <si>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</si>
  <si>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</si>
  <si>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</si>
  <si>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</si>
  <si>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</si>
  <si>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</si>
  <si>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</si>
  <si>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Н/НН</t>
  </si>
  <si>
    <t>Средства защиты кожи</t>
  </si>
  <si>
    <t>СИХ и Охрана труда</t>
  </si>
  <si>
    <t>Крем гидрофильного действия (впитывающий влагу, увлажняющий кожу) (100 мл.)</t>
  </si>
  <si>
    <t>Крем гидрофобного действия (отталкивающий влагу, сушащий кожу) (100 мл.)</t>
  </si>
  <si>
    <t>Паста очищающая (200 мл.)</t>
  </si>
  <si>
    <t>Крем регенирирующий, 
восстанавливающий (100 мл.)</t>
  </si>
  <si>
    <t>Гель очищающий (200 мл.)</t>
  </si>
  <si>
    <t>Мыло туалетное для мытья рук (100 г.)</t>
  </si>
  <si>
    <t>шт</t>
  </si>
  <si>
    <t>НН000001</t>
  </si>
  <si>
    <t>НН000002</t>
  </si>
  <si>
    <t>НН000004</t>
  </si>
  <si>
    <t>НН000005</t>
  </si>
  <si>
    <t>НН000007</t>
  </si>
  <si>
    <t>НН000017</t>
  </si>
  <si>
    <t>Инженер Лысикова Е.С.</t>
  </si>
  <si>
    <t>Начальник УМТС Аблякимов Р.Э.</t>
  </si>
  <si>
    <t>Крем, мыло</t>
  </si>
  <si>
    <t>г. Самара, ул. Антонова-Овсеенко, 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</si>
</sst>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4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H21" sqref="AH21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hidden="1" customWidth="1"/>
    <col min="10" max="10" width="14.42578125" style="1" customWidth="1"/>
    <col min="11" max="11" width="13.42578125" style="1" customWidth="1"/>
    <col min="12" max="16" width="10.85546875" style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71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74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75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76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92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93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72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60</v>
      </c>
      <c r="F14" s="49" t="s">
        <v>61</v>
      </c>
      <c r="G14" s="49"/>
      <c r="H14" s="49"/>
      <c r="I14" s="49"/>
      <c r="J14" s="56" t="s">
        <v>62</v>
      </c>
      <c r="K14" s="56" t="s">
        <v>65</v>
      </c>
      <c r="L14" s="44" t="s">
        <v>63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66</v>
      </c>
      <c r="AB14" s="56" t="s">
        <v>35</v>
      </c>
      <c r="AC14" s="56" t="s">
        <v>34</v>
      </c>
      <c r="AD14" s="46" t="s">
        <v>57</v>
      </c>
    </row>
    <row r="15" spans="1:30" ht="24" customHeight="1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29</v>
      </c>
      <c r="J15" s="57"/>
      <c r="K15" s="57"/>
      <c r="L15" s="44" t="s">
        <v>58</v>
      </c>
      <c r="M15" s="45"/>
      <c r="N15" s="45"/>
      <c r="O15" s="45"/>
      <c r="P15" s="45"/>
      <c r="Q15" s="44" t="s">
        <v>64</v>
      </c>
      <c r="R15" s="45"/>
      <c r="S15" s="45"/>
      <c r="T15" s="45"/>
      <c r="U15" s="45"/>
      <c r="V15" s="49" t="s">
        <v>59</v>
      </c>
      <c r="W15" s="49"/>
      <c r="X15" s="49"/>
      <c r="Y15" s="49"/>
      <c r="Z15" s="49"/>
      <c r="AA15" s="60"/>
      <c r="AB15" s="57"/>
      <c r="AC15" s="57"/>
      <c r="AD15" s="47"/>
    </row>
    <row r="16" spans="1:30" ht="45.75" customHeight="1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84</v>
      </c>
      <c r="C18" s="14" t="s">
        <v>77</v>
      </c>
      <c r="D18" s="15" t="s">
        <v>83</v>
      </c>
      <c r="E18" s="16">
        <v>14053</v>
      </c>
      <c r="F18" s="41">
        <v>12.5</v>
      </c>
      <c r="G18" s="16">
        <v>176</v>
      </c>
      <c r="H18" s="17">
        <v>44270</v>
      </c>
      <c r="I18" s="17"/>
      <c r="J18" s="20">
        <v>1.0423</v>
      </c>
      <c r="K18" s="16">
        <f t="shared" ref="K18:K23" si="0">IF(SUM(F18)=0,"",F18*J18)</f>
        <v>13.02875</v>
      </c>
      <c r="L18" s="18">
        <v>15</v>
      </c>
      <c r="M18" s="18">
        <v>25</v>
      </c>
      <c r="N18" s="18">
        <v>12.5</v>
      </c>
      <c r="O18" s="18">
        <v>20</v>
      </c>
      <c r="P18" s="18">
        <v>22.5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6</v>
      </c>
      <c r="AB18" s="21">
        <f t="shared" ref="AB18" si="2">CEILING(SUM(K18:Z18)/COUNTIF(K18:Z18,"&gt;0"),0.01)</f>
        <v>18.010000000000002</v>
      </c>
      <c r="AC18" s="21">
        <f t="shared" ref="AC18" si="3">AB18*E18</f>
        <v>253094.53000000003</v>
      </c>
      <c r="AD18" s="36">
        <f t="shared" ref="AD18" si="4">STDEV(K18:Z18)/AB18*100</f>
        <v>29.087018938561059</v>
      </c>
    </row>
    <row r="19" spans="1:30" ht="38.25" x14ac:dyDescent="0.2">
      <c r="A19" s="13">
        <v>2</v>
      </c>
      <c r="B19" s="14" t="s">
        <v>85</v>
      </c>
      <c r="C19" s="14" t="s">
        <v>78</v>
      </c>
      <c r="D19" s="15" t="s">
        <v>83</v>
      </c>
      <c r="E19" s="16">
        <v>1812</v>
      </c>
      <c r="F19" s="41">
        <v>12.5</v>
      </c>
      <c r="G19" s="16">
        <v>176</v>
      </c>
      <c r="H19" s="17">
        <v>44270</v>
      </c>
      <c r="I19" s="17"/>
      <c r="J19" s="20">
        <v>1.0423</v>
      </c>
      <c r="K19" s="16">
        <f t="shared" si="0"/>
        <v>13.02875</v>
      </c>
      <c r="L19" s="18">
        <v>15</v>
      </c>
      <c r="M19" s="18">
        <v>25</v>
      </c>
      <c r="N19" s="18">
        <v>13.33</v>
      </c>
      <c r="O19" s="18">
        <v>20</v>
      </c>
      <c r="P19" s="18">
        <v>22.5</v>
      </c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3" si="5">COUNTIF(K19:Z19,"&gt;0")</f>
        <v>6</v>
      </c>
      <c r="AB19" s="21">
        <f t="shared" ref="AB19:AB23" si="6">CEILING(SUM(K19:Z19)/COUNTIF(K19:Z19,"&gt;0"),0.01)</f>
        <v>18.150000000000002</v>
      </c>
      <c r="AC19" s="21">
        <f t="shared" ref="AC19:AC23" si="7">AB19*E19</f>
        <v>32887.800000000003</v>
      </c>
      <c r="AD19" s="36">
        <f t="shared" ref="AD19:AD23" si="8">STDEV(K19:Z19)/AB19*100</f>
        <v>27.947445153946511</v>
      </c>
    </row>
    <row r="20" spans="1:30" x14ac:dyDescent="0.2">
      <c r="A20" s="13">
        <v>3</v>
      </c>
      <c r="B20" s="14" t="s">
        <v>86</v>
      </c>
      <c r="C20" s="14" t="s">
        <v>79</v>
      </c>
      <c r="D20" s="15" t="s">
        <v>83</v>
      </c>
      <c r="E20" s="16">
        <v>14344</v>
      </c>
      <c r="F20" s="41">
        <v>29</v>
      </c>
      <c r="G20" s="16">
        <v>176</v>
      </c>
      <c r="H20" s="17">
        <v>44270</v>
      </c>
      <c r="I20" s="17"/>
      <c r="J20" s="20">
        <v>1.0423</v>
      </c>
      <c r="K20" s="16">
        <f t="shared" si="0"/>
        <v>30.226700000000001</v>
      </c>
      <c r="L20" s="18">
        <v>33</v>
      </c>
      <c r="M20" s="18">
        <v>38</v>
      </c>
      <c r="N20" s="18">
        <v>27.5</v>
      </c>
      <c r="O20" s="18">
        <v>35</v>
      </c>
      <c r="P20" s="18">
        <v>38.299999999999997</v>
      </c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5"/>
        <v>6</v>
      </c>
      <c r="AB20" s="21">
        <f t="shared" si="6"/>
        <v>33.68</v>
      </c>
      <c r="AC20" s="21">
        <f t="shared" si="7"/>
        <v>483105.92</v>
      </c>
      <c r="AD20" s="36">
        <f t="shared" si="8"/>
        <v>12.758849891210962</v>
      </c>
    </row>
    <row r="21" spans="1:30" ht="25.5" x14ac:dyDescent="0.2">
      <c r="A21" s="13">
        <v>4</v>
      </c>
      <c r="B21" s="14" t="s">
        <v>87</v>
      </c>
      <c r="C21" s="14" t="s">
        <v>80</v>
      </c>
      <c r="D21" s="15" t="s">
        <v>83</v>
      </c>
      <c r="E21" s="16">
        <v>16504</v>
      </c>
      <c r="F21" s="41">
        <v>12.5</v>
      </c>
      <c r="G21" s="16">
        <v>176</v>
      </c>
      <c r="H21" s="17">
        <v>44270</v>
      </c>
      <c r="I21" s="17"/>
      <c r="J21" s="20">
        <v>1.0423</v>
      </c>
      <c r="K21" s="16">
        <f t="shared" si="0"/>
        <v>13.02875</v>
      </c>
      <c r="L21" s="18">
        <v>15</v>
      </c>
      <c r="M21" s="18">
        <v>25</v>
      </c>
      <c r="N21" s="18">
        <v>13.33</v>
      </c>
      <c r="O21" s="18">
        <v>20</v>
      </c>
      <c r="P21" s="18">
        <v>22.5</v>
      </c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5"/>
        <v>6</v>
      </c>
      <c r="AB21" s="21">
        <f t="shared" si="6"/>
        <v>18.150000000000002</v>
      </c>
      <c r="AC21" s="21">
        <f t="shared" si="7"/>
        <v>299547.60000000003</v>
      </c>
      <c r="AD21" s="36">
        <f t="shared" si="8"/>
        <v>27.947445153946511</v>
      </c>
    </row>
    <row r="22" spans="1:30" x14ac:dyDescent="0.2">
      <c r="A22" s="13">
        <v>5</v>
      </c>
      <c r="B22" s="14" t="s">
        <v>88</v>
      </c>
      <c r="C22" s="14" t="s">
        <v>81</v>
      </c>
      <c r="D22" s="15" t="s">
        <v>83</v>
      </c>
      <c r="E22" s="16">
        <v>492</v>
      </c>
      <c r="F22" s="41">
        <v>40</v>
      </c>
      <c r="G22" s="16">
        <v>176</v>
      </c>
      <c r="H22" s="17">
        <v>44270</v>
      </c>
      <c r="I22" s="17"/>
      <c r="J22" s="20">
        <v>1.0423</v>
      </c>
      <c r="K22" s="16">
        <f t="shared" si="0"/>
        <v>41.692</v>
      </c>
      <c r="L22" s="18"/>
      <c r="M22" s="18">
        <v>37</v>
      </c>
      <c r="N22" s="18">
        <v>27.5</v>
      </c>
      <c r="O22" s="18">
        <v>50</v>
      </c>
      <c r="P22" s="18">
        <v>39.17</v>
      </c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5"/>
        <v>5</v>
      </c>
      <c r="AB22" s="21">
        <f t="shared" si="6"/>
        <v>39.08</v>
      </c>
      <c r="AC22" s="21">
        <f t="shared" si="7"/>
        <v>19227.36</v>
      </c>
      <c r="AD22" s="36">
        <f t="shared" si="8"/>
        <v>20.807884202219228</v>
      </c>
    </row>
    <row r="23" spans="1:30" x14ac:dyDescent="0.2">
      <c r="A23" s="13">
        <v>6</v>
      </c>
      <c r="B23" s="14" t="s">
        <v>89</v>
      </c>
      <c r="C23" s="14" t="s">
        <v>82</v>
      </c>
      <c r="D23" s="15" t="s">
        <v>83</v>
      </c>
      <c r="E23" s="16">
        <v>49836</v>
      </c>
      <c r="F23" s="41">
        <v>7.5</v>
      </c>
      <c r="G23" s="16">
        <v>176</v>
      </c>
      <c r="H23" s="17">
        <v>44270</v>
      </c>
      <c r="I23" s="17"/>
      <c r="J23" s="20">
        <v>1.0423</v>
      </c>
      <c r="K23" s="16">
        <f t="shared" si="0"/>
        <v>7.8172499999999996</v>
      </c>
      <c r="L23" s="18">
        <v>14</v>
      </c>
      <c r="M23" s="18"/>
      <c r="N23" s="18">
        <v>11.67</v>
      </c>
      <c r="O23" s="18">
        <v>12.5</v>
      </c>
      <c r="P23" s="18">
        <v>14</v>
      </c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5"/>
        <v>5</v>
      </c>
      <c r="AB23" s="21">
        <f t="shared" si="6"/>
        <v>12</v>
      </c>
      <c r="AC23" s="21">
        <f t="shared" si="7"/>
        <v>598032</v>
      </c>
      <c r="AD23" s="36">
        <f t="shared" si="8"/>
        <v>21.186287268635965</v>
      </c>
    </row>
    <row r="24" spans="1:30" x14ac:dyDescent="0.2">
      <c r="A24" s="32"/>
      <c r="B24" s="33"/>
      <c r="C24" s="51" t="s">
        <v>5</v>
      </c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4"/>
      <c r="AC24" s="34">
        <f>SUM(AC18:AC23)</f>
        <v>1685895.2100000002</v>
      </c>
      <c r="AD24" s="35"/>
    </row>
    <row r="25" spans="1:30" x14ac:dyDescent="0.2"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3"/>
    </row>
    <row r="26" spans="1:30" s="24" customFormat="1" hidden="1" x14ac:dyDescent="0.2">
      <c r="C26" s="24" t="s">
        <v>8</v>
      </c>
    </row>
    <row r="27" spans="1:30" s="24" customFormat="1" hidden="1" x14ac:dyDescent="0.2">
      <c r="C27" s="25" t="s">
        <v>30</v>
      </c>
    </row>
    <row r="28" spans="1:30" s="24" customFormat="1" hidden="1" x14ac:dyDescent="0.2">
      <c r="C28" s="25" t="s">
        <v>31</v>
      </c>
    </row>
    <row r="29" spans="1:30" s="24" customFormat="1" hidden="1" x14ac:dyDescent="0.2">
      <c r="C29" s="25" t="s">
        <v>32</v>
      </c>
    </row>
    <row r="30" spans="1:30" x14ac:dyDescent="0.2">
      <c r="L30" s="26"/>
    </row>
    <row r="31" spans="1:30" s="3" customFormat="1" ht="15.75" x14ac:dyDescent="0.25">
      <c r="C31" s="27" t="s">
        <v>0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5.75" x14ac:dyDescent="0.25">
      <c r="C33" s="42">
        <v>44525</v>
      </c>
      <c r="D33" s="28"/>
      <c r="E33" s="28"/>
      <c r="F33" s="43" t="s">
        <v>90</v>
      </c>
      <c r="G33" s="43"/>
      <c r="H33" s="43"/>
      <c r="I33" s="43"/>
      <c r="J33" s="43"/>
      <c r="K33" s="29"/>
      <c r="L33" s="43"/>
      <c r="M33" s="43"/>
      <c r="N33" s="43"/>
      <c r="O33" s="39"/>
      <c r="P33" s="39"/>
      <c r="Q33" s="1"/>
      <c r="R33" s="1"/>
      <c r="S33" s="1"/>
      <c r="T33" s="1"/>
      <c r="U33" s="1"/>
      <c r="V33" s="28"/>
      <c r="W33" s="28"/>
      <c r="X33" s="28"/>
      <c r="Y33" s="28"/>
      <c r="Z33" s="28"/>
      <c r="AA33" s="28"/>
      <c r="AB33" s="28"/>
      <c r="AC33" s="30"/>
    </row>
    <row r="34" spans="3:30" s="3" customFormat="1" ht="15.75" x14ac:dyDescent="0.25">
      <c r="C34" s="40" t="s">
        <v>2</v>
      </c>
      <c r="D34" s="28"/>
      <c r="E34" s="28"/>
      <c r="F34" s="63" t="s">
        <v>73</v>
      </c>
      <c r="G34" s="63"/>
      <c r="H34" s="63"/>
      <c r="I34" s="63"/>
      <c r="J34" s="63"/>
      <c r="K34" s="1"/>
      <c r="L34" s="62" t="s">
        <v>7</v>
      </c>
      <c r="M34" s="62"/>
      <c r="N34" s="62"/>
      <c r="O34" s="39"/>
      <c r="P34" s="39"/>
      <c r="Q34" s="1"/>
      <c r="R34" s="1"/>
      <c r="S34" s="1"/>
      <c r="T34" s="1"/>
      <c r="U34" s="1"/>
      <c r="V34" s="28"/>
      <c r="W34" s="28"/>
      <c r="X34" s="28"/>
      <c r="Y34" s="28"/>
      <c r="Z34" s="28"/>
      <c r="AA34" s="28"/>
      <c r="AB34" s="28"/>
    </row>
    <row r="35" spans="3:30" x14ac:dyDescent="0.2">
      <c r="C35" s="31"/>
      <c r="V35" s="29"/>
      <c r="W35" s="29"/>
      <c r="X35" s="29"/>
      <c r="Y35" s="29"/>
      <c r="Z35" s="29"/>
      <c r="AA35" s="29"/>
      <c r="AB35" s="29"/>
    </row>
    <row r="36" spans="3:30" x14ac:dyDescent="0.2">
      <c r="C36" s="27" t="s">
        <v>27</v>
      </c>
      <c r="V36" s="29"/>
      <c r="W36" s="29"/>
      <c r="X36" s="29"/>
      <c r="Y36" s="29"/>
      <c r="Z36" s="29"/>
      <c r="AA36" s="29"/>
      <c r="AB36" s="29"/>
    </row>
    <row r="37" spans="3:30" x14ac:dyDescent="0.2">
      <c r="V37" s="29"/>
      <c r="W37" s="29"/>
      <c r="X37" s="29"/>
      <c r="Y37" s="29"/>
      <c r="Z37" s="29"/>
      <c r="AA37" s="29"/>
      <c r="AB37" s="29"/>
    </row>
    <row r="38" spans="3:30" x14ac:dyDescent="0.2">
      <c r="C38" s="42">
        <v>44525</v>
      </c>
      <c r="D38" s="28"/>
      <c r="E38" s="28"/>
      <c r="F38" s="43" t="s">
        <v>91</v>
      </c>
      <c r="G38" s="43"/>
      <c r="H38" s="43"/>
      <c r="I38" s="43"/>
      <c r="J38" s="43"/>
      <c r="K38" s="29"/>
      <c r="L38" s="43"/>
      <c r="M38" s="43"/>
      <c r="N38" s="43"/>
      <c r="O38" s="39"/>
      <c r="P38" s="39"/>
      <c r="V38" s="28"/>
      <c r="W38" s="28"/>
      <c r="X38" s="28"/>
      <c r="Y38" s="28"/>
      <c r="Z38" s="28"/>
      <c r="AA38" s="28"/>
      <c r="AB38" s="28"/>
    </row>
    <row r="39" spans="3:30" x14ac:dyDescent="0.2">
      <c r="C39" s="40" t="s">
        <v>2</v>
      </c>
      <c r="D39" s="28"/>
      <c r="E39" s="28"/>
      <c r="F39" s="63" t="s">
        <v>73</v>
      </c>
      <c r="G39" s="63"/>
      <c r="H39" s="63"/>
      <c r="I39" s="63"/>
      <c r="J39" s="63"/>
      <c r="L39" s="62" t="s">
        <v>7</v>
      </c>
      <c r="M39" s="62"/>
      <c r="N39" s="62"/>
      <c r="O39" s="39"/>
      <c r="P39" s="39"/>
      <c r="V39" s="28"/>
      <c r="W39" s="28"/>
      <c r="X39" s="28"/>
      <c r="Y39" s="28"/>
      <c r="Z39" s="28"/>
      <c r="AA39" s="28"/>
      <c r="AB39" s="28"/>
    </row>
    <row r="42" spans="3:30" x14ac:dyDescent="0.2">
      <c r="C42" s="27" t="s">
        <v>67</v>
      </c>
    </row>
    <row r="44" spans="3:30" x14ac:dyDescent="0.2"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3 A18:E23" name="Диапазон3"/>
    <protectedRange sqref="P18:U23 X18:Z23" name="Диапазон4"/>
    <protectedRange sqref="C33 F33 L33 L38 C38 F38" name="Диапазон5"/>
    <protectedRange sqref="D27:AC29" name="Диапазон6"/>
    <protectedRange sqref="V1" name="Диапазон8_1"/>
    <protectedRange sqref="C27:C29" name="Диапазон6_1"/>
    <protectedRange sqref="F18:F23" name="Диапазон3_3"/>
    <protectedRange sqref="V18:W23 L18:O23" name="Диапазон4_1"/>
  </protectedRanges>
  <autoFilter ref="A17:AD24"/>
  <mergeCells count="38">
    <mergeCell ref="B14:B16"/>
    <mergeCell ref="F14:I14"/>
    <mergeCell ref="I15:I16"/>
    <mergeCell ref="L38:N38"/>
    <mergeCell ref="L39:N39"/>
    <mergeCell ref="F38:J38"/>
    <mergeCell ref="F39:J39"/>
    <mergeCell ref="J14:J16"/>
    <mergeCell ref="F15:F16"/>
    <mergeCell ref="L33:N33"/>
    <mergeCell ref="L34:N34"/>
    <mergeCell ref="F33:J33"/>
    <mergeCell ref="F34:J34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4:AD44"/>
    <mergeCell ref="L15:P15"/>
    <mergeCell ref="AD14:AD16"/>
    <mergeCell ref="A14:A16"/>
    <mergeCell ref="C4:AC4"/>
    <mergeCell ref="C24:M2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2021-11-29T10:49:14Z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